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<sst xmlns="http://schemas.openxmlformats.org/spreadsheetml/2006/main" count="1069" uniqueCount="429">
  <si>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</si>
  <si>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</si>
  <si>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</si>
  <si>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</si>
  <si>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</si>
  <si>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</si>
  <si>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</si>
  <si>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</si>
  <si>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</si>
  <si>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</si>
  <si>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</si>
  <si>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</si>
  <si>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</si>
  <si>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</si>
  <si>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</si>
  <si>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</si>
  <si>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</si>
  <si>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</si>
  <si>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</si>
  <si>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</si>
  <si>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</si>
  <si>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</si>
  <si>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</si>
  <si>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</si>
  <si>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</si>
  <si>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</si>
  <si>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</si>
  <si>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</si>
  <si>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</si>
  <si>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</si>
  <si>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</si>
  <si>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</si>
  <si>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</si>
  <si>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</si>
  <si>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</si>
  <si>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</si>
  <si>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</si>
  <si>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</si>
  <si>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</si>
  <si>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</si>
  <si>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</si>
  <si>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</si>
  <si>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</si>
  <si>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</si>
  <si>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</si>
  <si>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</si>
  <si>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</si>
  <si>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</si>
  <si>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</si>
  <si>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</si>
  <si>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</si>
  <si>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</si>
  <si>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</si>
  <si>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</si>
  <si>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</si>
  <si>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</si>
  <si>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</si>
  <si>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</si>
  <si>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</si>
  <si>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</si>
  <si>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</si>
  <si>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</si>
  <si>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</si>
  <si>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</si>
  <si>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</si>
  <si>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</si>
  <si>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</si>
  <si>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</si>
  <si>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</si>
  <si>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</si>
  <si>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</si>
  <si>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</si>
  <si>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</si>
  <si>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</si>
  <si>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</si>
  <si>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</si>
  <si>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</si>
  <si>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</si>
  <si>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</si>
  <si>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</si>
  <si>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</si>
  <si>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</si>
  <si>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</si>
  <si>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</si>
  <si>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</si>
  <si>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</si>
  <si>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</si>
  <si>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</si>
  <si>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</si>
  <si>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</si>
  <si>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</si>
  <si>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</si>
  <si>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</si>
  <si>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</si>
  <si>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</si>
  <si>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</si>
  <si>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</si>
  <si>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</si>
  <si>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</si>
  <si>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</si>
  <si>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</si>
  <si>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</si>
  <si>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</si>
  <si>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</si>
  <si>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</si>
  <si>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</si>
  <si>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</si>
  <si>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</si>
  <si>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</si>
  <si>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</si>
  <si>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</si>
  <si>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</si>
  <si>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</si>
  <si>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</si>
  <si>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</si>
  <si>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</si>
  <si>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</si>
  <si>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</si>
  <si>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</si>
  <si>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</si>
  <si>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</si>
  <si>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</si>
  <si>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</si>
  <si>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</si>
  <si>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</si>
  <si>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</si>
  <si>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</si>
  <si>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</si>
  <si>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</si>
  <si>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</si>
  <si>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</si>
  <si>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</si>
  <si>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</si>
  <si>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</si>
  <si>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</si>
  <si>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</si>
  <si>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</si>
  <si>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</si>
  <si>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</si>
  <si>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</si>
  <si>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</si>
  <si>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</si>
  <si>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</si>
  <si>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</si>
  <si>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</si>
  <si>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</si>
  <si>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</si>
  <si>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</si>
  <si>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</si>
  <si>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</si>
  <si>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</si>
  <si>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</si>
  <si>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</si>
  <si>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</si>
  <si>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</si>
  <si>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</si>
  <si>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</si>
  <si>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</si>
  <si>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</si>
  <si>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</si>
  <si>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</si>
  <si>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</si>
  <si>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</si>
  <si>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</si>
  <si>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</si>
  <si>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</si>
  <si>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</si>
  <si>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</si>
  <si>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</si>
  <si>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</si>
  <si>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</si>
  <si>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</si>
  <si>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</si>
  <si>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</si>
  <si>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</si>
  <si>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</si>
  <si>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</si>
  <si>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</si>
  <si>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</si>
  <si>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</si>
  <si>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</si>
  <si>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</si>
  <si>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</si>
  <si>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</si>
  <si>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</si>
  <si>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</si>
  <si>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</si>
  <si>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</si>
  <si>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</si>
  <si>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</si>
  <si>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</si>
  <si>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</si>
  <si>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</si>
  <si>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</si>
  <si>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</si>
  <si>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</si>
  <si>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</si>
  <si>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</si>
  <si>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</si>
  <si>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</si>
  <si>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</si>
  <si>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</si>
  <si>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</si>
  <si>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</si>
  <si>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</si>
  <si>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</si>
  <si>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</si>
  <si>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</si>
  <si>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</si>
  <si>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</si>
  <si>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</si>
  <si>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</si>
  <si>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</si>
  <si>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</si>
  <si>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</si>
  <si>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</si>
  <si>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</si>
  <si>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</si>
  <si>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</si>
  <si>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</si>
  <si>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</si>
  <si>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</si>
  <si>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</si>
  <si>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</si>
  <si>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</si>
  <si>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</si>
  <si>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</si>
  <si>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</si>
  <si>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</si>
  <si>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</si>
  <si>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</si>
  <si>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</si>
  <si>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</si>
  <si>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</si>
  <si>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</si>
  <si>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</si>
  <si>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</si>
  <si>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</si>
  <si>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</si>
  <si>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</si>
  <si>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</si>
  <si>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</si>
  <si>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</si>
  <si>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</si>
  <si>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</si>
  <si>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</si>
  <si>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</si>
  <si>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</si>
  <si>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</si>
  <si>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</si>
  <si>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</si>
  <si>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</si>
  <si>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</si>
  <si>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</si>
  <si>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</si>
  <si>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</si>
  <si>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</si>
  <si>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</si>
  <si>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</si>
  <si>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</si>
  <si>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</si>
  <si>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</si>
  <si>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</si>
  <si>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</si>
  <si>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</si>
  <si>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</si>
  <si>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</si>
  <si>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</si>
  <si>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</si>
  <si>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</si>
  <si>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</si>
  <si>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</si>
  <si>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</si>
  <si>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</si>
  <si>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</si>
  <si>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</si>
  <si>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</si>
  <si>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</si>
  <si>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</si>
  <si>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</si>
  <si>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</si>
  <si>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</si>
  <si>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</si>
  <si>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</si>
  <si>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</si>
  <si>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</si>
  <si>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</si>
  <si>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</si>
  <si>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</si>
  <si>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</si>
  <si>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</si>
  <si>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</si>
  <si>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</si>
  <si>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</si>
  <si>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</si>
  <si>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</si>
  <si>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</si>
  <si>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</si>
  <si>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</si>
  <si>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</si>
  <si>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</si>
  <si>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</si>
  <si>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</si>
  <si>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</si>
  <si>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</si>
  <si>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</si>
  <si>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</si>
  <si>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</si>
  <si>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</si>
  <si>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</si>
  <si>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</si>
  <si>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</si>
  <si>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</si>
  <si>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</si>
  <si>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</si>
  <si>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</si>
  <si>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</si>
  <si>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</si>
  <si>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</si>
  <si>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</si>
  <si>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</si>
  <si>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</si>
  <si>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</si>
  <si>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</si>
  <si>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</si>
  <si>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</si>
  <si>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</si>
  <si>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</si>
  <si>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</si>
  <si>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</si>
  <si>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</si>
  <si>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</si>
  <si>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</si>
  <si>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</si>
  <si>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</si>
  <si>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</si>
  <si>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</si>
  <si>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</si>
  <si>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</si>
  <si>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</si>
  <si>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</si>
  <si>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</si>
  <si>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</si>
  <si>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</si>
  <si>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</si>
  <si>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</si>
  <si>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</si>
  <si>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</si>
  <si>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</si>
  <si>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</si>
  <si>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</si>
  <si>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</si>
  <si>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</si>
  <si>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</si>
  <si>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</si>
  <si>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</si>
  <si>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</si>
  <si>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</si>
  <si>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</si>
  <si>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</si>
  <si>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</si>
  <si>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</si>
  <si>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</si>
  <si>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</si>
  <si>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</si>
  <si>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</si>
  <si>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</si>
  <si>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</si>
  <si>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</si>
  <si>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</si>
  <si>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</si>
  <si>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</si>
  <si>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</si>
  <si>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</si>
  <si>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</si>
  <si>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</si>
  <si>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</si>
  <si>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</si>
  <si>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</si>
  <si>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</si>
  <si>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</si>
  <si>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</si>
  <si>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</si>
  <si>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</si>
  <si>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</si>
  <si>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</si>
  <si>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</si>
  <si>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</si>
  <si>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</si>
  <si>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</si>
  <si>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</si>
  <si>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</si>
  <si>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</si>
  <si>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</si>
  <si>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</si>
  <si>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</si>
  <si>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</si>
  <si>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</si>
  <si>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</si>
  <si>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</si>
  <si>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</si>
  <si>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</si>
  <si>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</si>
  <si>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</si>
  <si>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</si>
  <si>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</si>
  <si>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</si>
  <si>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</si>
  <si>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</si>
  <si>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</si>
  <si>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</si>
  <si>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</si>
  <si>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</si>
  <si>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</si>
  <si>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</si>
  <si>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</si>
  <si>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</si>
  <si>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</si>
  <si>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Q_Гч_26_ЛК15_017799</t>
  </si>
  <si>
    <t xml:space="preserve"> Электроснабжение ЭПУ потребителей в соответствии с договором на ТП № 1-35-25-0314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</si>
  <si>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1-35-25-0314 г. Горячий Ключ</t>
  </si>
  <si>
    <t>Условия по договору выполнены</t>
  </si>
  <si>
    <t>Краснодарский край, г Горячий Ключ, село Безымянное, Подгорный пер, д 3А</t>
  </si>
  <si>
    <t>ЭПУ жилого дома</t>
  </si>
  <si>
    <t>1-35-25-0314 от 23.01.2026</t>
  </si>
  <si>
    <t>3х50+1х54,6 мм²</t>
  </si>
  <si>
    <t xml:space="preserve"> ВЛИ 0,4 кВ – 0,107, марка провода  3х50+1х54,6 мм²</t>
  </si>
  <si>
    <t>ВЛИ-0,4 кВ от опоры №1-4 ф-2 ТП-423 до опоры №1-4/4</t>
  </si>
  <si>
    <t>0,107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</si>
</sst>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0.37579460400000003</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0.37579460400000003</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0.31316217000000002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Q_Гч_26_ЛК15_017799</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 xml:space="preserve"> Электроснабжение ЭПУ потребителей в соответствии с договором на ТП № 1-35-25-0314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1" t="s">
        <v>421</v>
      </c>
      <c r="E22" s="201" t="s">
        <v>422</v>
      </c>
      <c r="F22" s="201" t="s">
        <v>423</v>
      </c>
      <c r="G22" s="201" t="s">
        <v>427</v>
      </c>
      <c r="H22" s="198">
        <v>1.4999999999999999E-2</v>
      </c>
      <c r="I22" s="83">
        <v>0</v>
      </c>
      <c r="J22" s="200">
        <v>1.4999999999999999E-2</v>
      </c>
      <c r="K22" s="83">
        <v>0.4</v>
      </c>
      <c r="L22" s="83" t="s">
        <v>396</v>
      </c>
      <c r="M22" s="83" t="s">
        <v>373</v>
      </c>
      <c r="N22" s="83" t="s">
        <v>373</v>
      </c>
      <c r="O22" s="83" t="s">
        <v>373</v>
      </c>
      <c r="P22" s="83" t="s">
        <v>373</v>
      </c>
      <c r="Q22" s="83" t="s">
        <v>373</v>
      </c>
      <c r="R22" s="83" t="s">
        <v>373</v>
      </c>
      <c r="S22" s="183">
        <v>1.9566299999999998E-2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Q_Гч_26_ЛК15_017799</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 xml:space="preserve"> Электроснабжение ЭПУ потребителей в соответствии с договором на ТП № 1-35-25-0314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Q_Гч_26_ЛК15_017799</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 xml:space="preserve"> Электроснабжение ЭПУ потребителей в соответствии с договором на ТП № 1-35-25-0314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427</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0.107</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Q_Гч_26_ЛК15_017799</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 xml:space="preserve"> Электроснабжение ЭПУ потребителей в соответствии с договором на ТП № 1-35-25-0314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 xml:space="preserve"> Электроснабжение ЭПУ потребителей в соответствии с договором на ТП № 1-35-25-0314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417</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Q_Гч_26_ЛК15_017799</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 xml:space="preserve"> Электроснабжение ЭПУ потребителей в соответствии с договором на ТП № 1-35-25-0314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0" zoomScale="60" workbookViewId="0">
      <selection activeCell="I34" sqref="I34"/>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Q_Гч_26_ЛК15_017799</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 xml:space="preserve"> Электроснабжение ЭПУ потребителей в соответствии с договором на ТП № 1-35-25-0314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46045</v>
      </c>
      <c r="D26" s="53" t="s">
        <v>373</v>
      </c>
      <c r="E26" s="53" t="s">
        <v>373</v>
      </c>
      <c r="F26" s="53" t="s">
        <v>373</v>
      </c>
      <c r="G26" s="181">
        <v>46045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46217</v>
      </c>
      <c r="D35" s="181">
        <v>46217</v>
      </c>
      <c r="E35" s="181">
        <v>46050</v>
      </c>
      <c r="F35" s="181">
        <v>46050</v>
      </c>
      <c r="G35" s="181">
        <v>46217</v>
      </c>
      <c r="H35" s="181">
        <v>46217</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W66" sqref="W6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Q_Гч_26_ЛК15_017799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 xml:space="preserve"> Электроснабжение ЭПУ потребителей в соответствии с договором на ТП № 1-35-25-0314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0.37579460400000003</v>
      </c>
      <c r="D24" s="190">
        <f>J24+N24+R24+V24+Z24</f>
        <v>0.37579460400000003</v>
      </c>
      <c r="E24" s="191">
        <v>0</v>
      </c>
      <c r="F24" s="191">
        <v>0</v>
      </c>
      <c r="G24" s="190">
        <f>C24</f>
        <v>0.37579460400000003</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0.37579460400000003</v>
      </c>
      <c r="Y24" s="190">
        <f t="shared" si="0"/>
        <v>0</v>
      </c>
      <c r="Z24" s="190">
        <f t="shared" si="0"/>
        <v>0.37579460400000003</v>
      </c>
      <c r="AA24" s="190">
        <f t="shared" si="0"/>
        <v>0</v>
      </c>
      <c r="AB24" s="192">
        <f>H24+L24+P24+T24+X24</f>
        <v>0.37579460400000003</v>
      </c>
      <c r="AC24" s="190">
        <f>J24+N24+R24+V24+Z24</f>
        <v>0.37579460400000003</v>
      </c>
      <c r="AD24" s="149">
        <f>AB30*1.2</f>
        <v>0.37579460400000003</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0.37579460400000003</v>
      </c>
      <c r="D27" s="193">
        <f t="shared" si="3"/>
        <v>0.37579460400000003</v>
      </c>
      <c r="E27" s="193">
        <f t="shared" ref="E27:I27" si="6">E24</f>
        <v>0</v>
      </c>
      <c r="F27" s="193">
        <f t="shared" si="6"/>
        <v>0</v>
      </c>
      <c r="G27" s="193">
        <f t="shared" si="6"/>
        <v>0.37579460400000003</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0.37579460400000003</v>
      </c>
      <c r="Y27" s="193">
        <v>0</v>
      </c>
      <c r="Z27" s="193">
        <f>Z30*1.2</f>
        <v>0.37579460400000003</v>
      </c>
      <c r="AA27" s="193">
        <v>0</v>
      </c>
      <c r="AB27" s="192">
        <f t="shared" si="4"/>
        <v>0.37579460400000003</v>
      </c>
      <c r="AC27" s="193">
        <f t="shared" si="5"/>
        <v>0.37579460400000003</v>
      </c>
      <c r="AD27" s="170"/>
      <c r="AE27" s="271"/>
    </row>
    <row r="28" spans="1:33" s="105" customFormat="1" ht="18.75" x14ac:dyDescent="0.25">
      <c r="A28" s="48" t="s">
        <v>161</v>
      </c>
      <c r="B28" s="37" t="s">
        <v>160</v>
      </c>
      <c r="C28" s="192">
        <f>H28+L28+P28+T28+X28</f>
        <v>5.7349999999999998E-2</v>
      </c>
      <c r="D28" s="193">
        <f>J28+N28+R28+V28+Z28</f>
        <v>5.7349999999999998E-2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5.7349999999999998E-2</v>
      </c>
      <c r="Y28" s="193">
        <v>0</v>
      </c>
      <c r="Z28" s="193">
        <v>5.7349999999999998E-2</v>
      </c>
      <c r="AA28" s="193">
        <v>0</v>
      </c>
      <c r="AB28" s="192">
        <f>H28+L28+P28+T28+X28</f>
        <v>5.7349999999999998E-2</v>
      </c>
      <c r="AC28" s="193">
        <f>J28+N28+R28+V28+Z28</f>
        <v>5.7349999999999998E-2</v>
      </c>
      <c r="AD28" s="170"/>
      <c r="AE28" s="271"/>
    </row>
    <row r="29" spans="1:33" s="105" customFormat="1" ht="18.75" x14ac:dyDescent="0.25">
      <c r="A29" s="48" t="s">
        <v>159</v>
      </c>
      <c r="B29" s="37" t="s">
        <v>158</v>
      </c>
      <c r="C29" s="192">
        <f t="shared" si="2"/>
        <v>1.9566299999999998E-2</v>
      </c>
      <c r="D29" s="193">
        <f t="shared" si="3"/>
        <v>1.9566299999999998E-2</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1.9566299999999998E-2</v>
      </c>
      <c r="Y29" s="193">
        <v>0</v>
      </c>
      <c r="Z29" s="193">
        <v>1.9566299999999998E-2</v>
      </c>
      <c r="AA29" s="193">
        <v>0</v>
      </c>
      <c r="AB29" s="192">
        <f t="shared" si="4"/>
        <v>1.9566299999999998E-2</v>
      </c>
      <c r="AC29" s="193">
        <f t="shared" si="5"/>
        <v>1.9566299999999998E-2</v>
      </c>
      <c r="AD29" s="170"/>
      <c r="AE29" s="271"/>
    </row>
    <row r="30" spans="1:33" ht="47.25" x14ac:dyDescent="0.25">
      <c r="A30" s="50" t="s">
        <v>61</v>
      </c>
      <c r="B30" s="49" t="s">
        <v>157</v>
      </c>
      <c r="C30" s="190">
        <f t="shared" si="2"/>
        <v>0.31316217000000002</v>
      </c>
      <c r="D30" s="190">
        <f t="shared" si="3"/>
        <v>0.31316217000000002</v>
      </c>
      <c r="E30" s="191">
        <v>0</v>
      </c>
      <c r="F30" s="191">
        <v>0</v>
      </c>
      <c r="G30" s="190">
        <f>C30</f>
        <v>0.31316217000000002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0.31316217000000002</v>
      </c>
      <c r="Y30" s="190">
        <v>0.31316217000000002</v>
      </c>
      <c r="Z30" s="190">
        <v>0.31316217000000002</v>
      </c>
      <c r="AA30" s="190">
        <v>0.31316217000000002</v>
      </c>
      <c r="AB30" s="192">
        <f t="shared" si="4"/>
        <v>0.31316217000000002</v>
      </c>
      <c r="AC30" s="190">
        <f t="shared" si="5"/>
        <v>0.31316217000000002</v>
      </c>
      <c r="AD30" s="149"/>
      <c r="AE30" s="271"/>
    </row>
    <row r="31" spans="1:33" ht="15.75" customHeight="1" x14ac:dyDescent="0.25">
      <c r="A31" s="50" t="s">
        <v>156</v>
      </c>
      <c r="B31" s="37" t="s">
        <v>155</v>
      </c>
      <c r="C31" s="192">
        <f t="shared" si="2"/>
        <v>4.1412419999999998E-2</v>
      </c>
      <c r="D31" s="193">
        <f t="shared" si="3"/>
        <v>4.1412419999999998E-2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4.1412419999999998E-2</v>
      </c>
      <c r="Y31" s="190">
        <v>4.1412419999999998E-2</v>
      </c>
      <c r="Z31" s="190">
        <v>4.1412419999999998E-2</v>
      </c>
      <c r="AA31" s="190">
        <v>4.1412419999999998E-2</v>
      </c>
      <c r="AB31" s="192">
        <f t="shared" si="4"/>
        <v>4.1412419999999998E-2</v>
      </c>
      <c r="AC31" s="193">
        <f t="shared" si="5"/>
        <v>4.1412419999999998E-2</v>
      </c>
      <c r="AD31" s="149"/>
      <c r="AE31" s="271"/>
    </row>
    <row r="32" spans="1:33" ht="31.5" x14ac:dyDescent="0.25">
      <c r="A32" s="50" t="s">
        <v>154</v>
      </c>
      <c r="B32" s="37" t="s">
        <v>153</v>
      </c>
      <c r="C32" s="192">
        <f t="shared" si="2"/>
        <v>0.26478838999999998</v>
      </c>
      <c r="D32" s="193">
        <f t="shared" si="3"/>
        <v>0.26478838999999998</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0.26478838999999998</v>
      </c>
      <c r="Y32" s="190">
        <f t="shared" ref="Y32:AA32" si="12">Y30-Y34-Y31</f>
        <v>0.26478838999999998</v>
      </c>
      <c r="Z32" s="190">
        <f t="shared" si="12"/>
        <v>0.26478838999999998</v>
      </c>
      <c r="AA32" s="190">
        <f t="shared" si="12"/>
        <v>0.26478838999999998</v>
      </c>
      <c r="AB32" s="192">
        <f t="shared" si="4"/>
        <v>0.26478838999999998</v>
      </c>
      <c r="AC32" s="193">
        <f t="shared" si="5"/>
        <v>0.26478838999999998</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6.9613599999999998E-3</v>
      </c>
      <c r="D34" s="193">
        <f t="shared" si="3"/>
        <v>6.9613599999999998E-3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6.9613599999999998E-3</v>
      </c>
      <c r="Y34" s="193">
        <v>6.9613599999999998E-3</v>
      </c>
      <c r="Z34" s="193">
        <v>6.9613599999999998E-3</v>
      </c>
      <c r="AA34" s="193">
        <v>6.9613599999999998E-3</v>
      </c>
      <c r="AB34" s="192">
        <f t="shared" si="4"/>
        <v>6.9613599999999998E-3</v>
      </c>
      <c r="AC34" s="193">
        <f t="shared" si="5"/>
        <v>6.9613599999999998E-3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0.107</v>
      </c>
      <c r="D39" s="193">
        <f t="shared" si="3"/>
        <v>0.107</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0.107</v>
      </c>
      <c r="Y39" s="193">
        <v>0.107</v>
      </c>
      <c r="Z39" s="193">
        <v>0.107</v>
      </c>
      <c r="AA39" s="193">
        <v>0.107</v>
      </c>
      <c r="AB39" s="192">
        <f t="shared" si="4"/>
        <v>0.107</v>
      </c>
      <c r="AC39" s="193">
        <f t="shared" si="5"/>
        <v>0.107</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0.107</v>
      </c>
      <c r="D47" s="193">
        <f t="shared" si="3"/>
        <v>0.107</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0.107</v>
      </c>
      <c r="Y47" s="193">
        <v>0.107</v>
      </c>
      <c r="Z47" s="193">
        <v>0.107</v>
      </c>
      <c r="AA47" s="193">
        <v>0.107</v>
      </c>
      <c r="AB47" s="192">
        <f t="shared" si="4"/>
        <v>0.107</v>
      </c>
      <c r="AC47" s="193">
        <f t="shared" si="5"/>
        <v>0.107</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0.12244499</v>
      </c>
      <c r="D51" s="190">
        <f t="shared" si="3"/>
        <v>0.12244499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0.12244499</v>
      </c>
      <c r="Y51" s="190">
        <v>0.12244499</v>
      </c>
      <c r="Z51" s="190">
        <v>0.12244499</v>
      </c>
      <c r="AA51" s="190">
        <v>0.12244499</v>
      </c>
      <c r="AB51" s="192">
        <f t="shared" si="4"/>
        <v>0.12244499</v>
      </c>
      <c r="AC51" s="190">
        <f t="shared" si="5"/>
        <v>0.12244499</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0.107</v>
      </c>
      <c r="D56" s="193">
        <f t="shared" si="3"/>
        <v>0.107</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0.107</v>
      </c>
      <c r="Y56" s="193">
        <v>0.107</v>
      </c>
      <c r="Z56" s="193">
        <v>0.107</v>
      </c>
      <c r="AA56" s="193">
        <v>0.107</v>
      </c>
      <c r="AB56" s="192">
        <f t="shared" si="4"/>
        <v>0.107</v>
      </c>
      <c r="AC56" s="193">
        <f t="shared" si="5"/>
        <v>0.107</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Q_Гч_26_ЛК15_017799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 xml:space="preserve"> Электроснабжение ЭПУ потребителей в соответствии с договором на ТП № 1-35-25-0314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0.107</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Q_Гч_26_ЛК15_017799</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 xml:space="preserve"> Электроснабжение ЭПУ потребителей в соответствии с договором на ТП № 1-35-25-0314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 xml:space="preserve"> Электроснабжение ЭПУ потребителей в соответствии с договором на ТП № 1-35-25-0314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0.37579460400000003</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2026-08-06T06:54:57Z</dcterms:modified>
</cp:coreProperties>
</file>